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C:\Users\adelort\Desktop\IDEX\FORMATION MSc\MSC AFFLUENCERS\VD Msc Affluencers\"/>
    </mc:Choice>
  </mc:AlternateContent>
  <xr:revisionPtr revIDLastSave="0" documentId="13_ncr:1_{43240014-EF9C-46D5-AE9E-215BA90638A5}" xr6:coauthVersionLast="36" xr6:coauthVersionMax="36" xr10:uidLastSave="{00000000-0000-0000-0000-000000000000}"/>
  <bookViews>
    <workbookView xWindow="0" yWindow="0" windowWidth="19200" windowHeight="6445" activeTab="2" xr2:uid="{00000000-000D-0000-FFFF-FFFF00000000}"/>
  </bookViews>
  <sheets>
    <sheet name="Sem1" sheetId="9" r:id="rId1"/>
    <sheet name="Sem2" sheetId="12" r:id="rId2"/>
    <sheet name="Sem3" sheetId="13" r:id="rId3"/>
    <sheet name="Sem4" sheetId="1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3" l="1"/>
  <c r="E20" i="13"/>
  <c r="E11" i="14"/>
  <c r="F29" i="9"/>
  <c r="B27" i="9"/>
  <c r="B29" i="9" s="1"/>
  <c r="E23" i="9"/>
  <c r="E11" i="12" l="1"/>
  <c r="E14" i="13" l="1"/>
  <c r="E9" i="13"/>
  <c r="E4" i="13"/>
  <c r="E16" i="9"/>
  <c r="E10" i="9"/>
  <c r="E30" i="13" l="1"/>
  <c r="E32" i="13" s="1"/>
  <c r="B32" i="13"/>
  <c r="E4" i="9" l="1"/>
  <c r="E27" i="9" s="1"/>
  <c r="E29" i="9" s="1"/>
</calcChain>
</file>

<file path=xl/sharedStrings.xml><?xml version="1.0" encoding="utf-8"?>
<sst xmlns="http://schemas.openxmlformats.org/spreadsheetml/2006/main" count="141" uniqueCount="69">
  <si>
    <t>UE DISCIPLINAIRES</t>
  </si>
  <si>
    <t>Nombre à choisir par l'étudiant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</si>
  <si>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</si>
  <si>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</si>
  <si>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</si>
  <si>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</si>
  <si>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</si>
  <si>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</si>
  <si>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</si>
  <si>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</si>
  <si>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OPTIONNELLES</t>
  </si>
  <si>
    <t>Capitalisable (O/N)</t>
  </si>
  <si>
    <t>Data sourcing for Business</t>
  </si>
  <si>
    <t>Digital content strategies and trends</t>
  </si>
  <si>
    <t>Influencer Relationship Management</t>
  </si>
  <si>
    <t>Social media analytics</t>
  </si>
  <si>
    <t>Meet the makers</t>
  </si>
  <si>
    <t>The pitch of your life</t>
  </si>
  <si>
    <t>Live your playbook</t>
  </si>
  <si>
    <t xml:space="preserve">Understanding the Startup ecosystem </t>
  </si>
  <si>
    <t>Build your pitch workshop</t>
  </si>
  <si>
    <t>N</t>
  </si>
  <si>
    <t>UE1) Consumer Analytics fundamentals 1</t>
  </si>
  <si>
    <t>UE2) Affluent Millenials fundamentals 1</t>
  </si>
  <si>
    <t>UE3) Data analysis fundamentals 1</t>
  </si>
  <si>
    <t>TOTAUX</t>
  </si>
  <si>
    <t>UE1) Consumer Analytics fundamentals 2</t>
  </si>
  <si>
    <t>UE2) Affluent Millenials fundamentals 2</t>
  </si>
  <si>
    <t>UE3) Data analysis fundamentals 2</t>
  </si>
  <si>
    <t>TOTAL UE</t>
  </si>
  <si>
    <t>Social networks: new tendencies and tools</t>
  </si>
  <si>
    <t>Machine learning: market predictions</t>
  </si>
  <si>
    <t>Influencing Millenials' emotions and behavior</t>
  </si>
  <si>
    <t>Semantic analysis of social-network messages</t>
  </si>
  <si>
    <t>Digital strategies &amp; Ecosystem integration</t>
  </si>
  <si>
    <t>Affluent Millenials: definition and types</t>
  </si>
  <si>
    <t>Data mining, description and story telling</t>
  </si>
  <si>
    <t>Economic estimation of affluent millenials' relationships</t>
  </si>
  <si>
    <t>Affluent Millenials behaviors: strategic analysis</t>
  </si>
  <si>
    <t>Consumer analytics: Budgets and ROI</t>
  </si>
  <si>
    <t>Digital global expenses 2019: analysis and discussion</t>
  </si>
  <si>
    <t>Happenstance data, Survey data and Natural Experiments</t>
  </si>
  <si>
    <t>Big data techniques for social media interaction and trading</t>
  </si>
  <si>
    <t>Using data for forecasting future trends</t>
  </si>
  <si>
    <t>Machine learning: comparison predictions vs real data</t>
  </si>
  <si>
    <t>Business angels and venture capital</t>
  </si>
  <si>
    <t>Plateforms &amp; formats</t>
  </si>
  <si>
    <t>Collaborative project with luxury industry</t>
  </si>
  <si>
    <t>Identify and interact with affluencers</t>
  </si>
  <si>
    <t>Tools framework</t>
  </si>
  <si>
    <t>Virtual Reality and Augmented Reality</t>
  </si>
  <si>
    <t>Deep learning</t>
  </si>
  <si>
    <t>Cocolab, emotion</t>
  </si>
  <si>
    <t>Mentoring</t>
  </si>
  <si>
    <t>Fiche Maquette DU/DIU/DE :  Affluencers &amp; Luxury business</t>
  </si>
  <si>
    <t>UE1) Internship OU Datalab OU projet startup</t>
  </si>
  <si>
    <t xml:space="preserve">Customer-centric social strategies 2 </t>
  </si>
  <si>
    <t>Brand positioning, mapping and activation</t>
  </si>
  <si>
    <t xml:space="preserve">brand launching or diversification </t>
  </si>
  <si>
    <t xml:space="preserve">Data driven Collaboration </t>
  </si>
  <si>
    <t>TOTAL SEM1+SEM2</t>
  </si>
  <si>
    <t>UE1) Internship OU Data driven collaboration</t>
  </si>
  <si>
    <t>Virtual challenge, avatar &amp; algorithm</t>
  </si>
  <si>
    <t xml:space="preserve">UE4) Glamtech Digital </t>
  </si>
  <si>
    <t>Financial Plan &amp; KPI</t>
  </si>
  <si>
    <t>Western vs Middle East vs Asian Millenials 2</t>
  </si>
  <si>
    <t>Western vs Middle East vs Asian Millenials 1</t>
  </si>
  <si>
    <t>Customer-centric social strategies 1</t>
  </si>
  <si>
    <t xml:space="preserve">UE4) Affluent Millennials Startup Bootcamp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</si>
</sst>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292929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29292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11" xfId="0" applyBorder="1" applyAlignment="1"/>
    <xf numFmtId="0" fontId="0" fillId="0" borderId="1" xfId="0" applyFill="1" applyBorder="1" applyAlignment="1"/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0" fillId="3" borderId="9" xfId="0" applyFill="1" applyBorder="1" applyAlignment="1">
      <alignment vertical="center" wrapText="1"/>
    </xf>
    <xf numFmtId="0" fontId="0" fillId="3" borderId="10" xfId="0" applyFill="1" applyBorder="1" applyAlignment="1">
      <alignment vertical="center" wrapText="1"/>
    </xf>
    <xf numFmtId="0" fontId="0" fillId="3" borderId="9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/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/>
    <xf numFmtId="0" fontId="0" fillId="3" borderId="1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/>
    <xf numFmtId="0" fontId="4" fillId="0" borderId="1" xfId="0" applyFont="1" applyBorder="1"/>
    <xf numFmtId="0" fontId="0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/>
    <xf numFmtId="0" fontId="0" fillId="0" borderId="1" xfId="0" applyBorder="1" applyAlignment="1">
      <alignment horizontal="center"/>
    </xf>
    <xf numFmtId="0" fontId="0" fillId="3" borderId="12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6" borderId="1" xfId="0" applyFont="1" applyFill="1" applyBorder="1" applyAlignment="1"/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right" wrapText="1"/>
    </xf>
    <xf numFmtId="0" fontId="3" fillId="6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4" borderId="11" xfId="0" applyFont="1" applyFill="1" applyBorder="1" applyAlignment="1">
      <alignment vertical="center" wrapText="1"/>
    </xf>
    <xf numFmtId="0" fontId="0" fillId="4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5" borderId="5" xfId="0" applyFont="1" applyFill="1" applyBorder="1" applyAlignment="1"/>
    <xf numFmtId="0" fontId="0" fillId="5" borderId="6" xfId="0" applyFill="1" applyBorder="1" applyAlignment="1">
      <alignment horizontal="center" vertical="center"/>
    </xf>
    <xf numFmtId="0" fontId="3" fillId="5" borderId="6" xfId="0" applyFont="1" applyFill="1" applyBorder="1" applyAlignment="1">
      <alignment horizontal="right" wrapText="1"/>
    </xf>
    <xf numFmtId="0" fontId="3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/>
    <xf numFmtId="0" fontId="3" fillId="5" borderId="7" xfId="0" applyFont="1" applyFill="1" applyBorder="1" applyAlignment="1"/>
    <xf numFmtId="0" fontId="3" fillId="4" borderId="11" xfId="0" applyFont="1" applyFill="1" applyBorder="1" applyAlignment="1"/>
    <xf numFmtId="0" fontId="3" fillId="2" borderId="11" xfId="0" applyFont="1" applyFill="1" applyBorder="1" applyAlignment="1">
      <alignment wrapText="1"/>
    </xf>
    <xf numFmtId="0" fontId="0" fillId="2" borderId="14" xfId="0" applyFill="1" applyBorder="1" applyAlignment="1">
      <alignment horizontal="center" vertical="center"/>
    </xf>
    <xf numFmtId="0" fontId="3" fillId="4" borderId="11" xfId="0" applyFont="1" applyFill="1" applyBorder="1" applyAlignment="1">
      <alignment wrapText="1"/>
    </xf>
    <xf numFmtId="0" fontId="0" fillId="0" borderId="16" xfId="0" applyFont="1" applyBorder="1"/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/>
    <xf numFmtId="0" fontId="3" fillId="4" borderId="11" xfId="0" applyFont="1" applyFill="1" applyBorder="1" applyAlignment="1">
      <alignment horizontal="left" vertical="center" wrapText="1"/>
    </xf>
    <xf numFmtId="0" fontId="0" fillId="2" borderId="11" xfId="0" applyFill="1" applyBorder="1" applyAlignment="1"/>
    <xf numFmtId="0" fontId="3" fillId="2" borderId="11" xfId="0" applyFont="1" applyFill="1" applyBorder="1" applyAlignment="1">
      <alignment horizontal="left" vertical="center" wrapText="1"/>
    </xf>
    <xf numFmtId="0" fontId="0" fillId="0" borderId="14" xfId="0" applyBorder="1" applyAlignment="1"/>
    <xf numFmtId="0" fontId="3" fillId="0" borderId="2" xfId="0" applyFont="1" applyBorder="1" applyAlignment="1"/>
    <xf numFmtId="0" fontId="3" fillId="0" borderId="15" xfId="0" applyFont="1" applyBorder="1"/>
    <xf numFmtId="0" fontId="0" fillId="0" borderId="3" xfId="0" applyBorder="1" applyAlignment="1">
      <alignment horizontal="left" vertical="center"/>
    </xf>
    <xf numFmtId="0" fontId="5" fillId="4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7" fillId="4" borderId="1" xfId="0" applyFont="1" applyFill="1" applyBorder="1" applyAlignment="1"/>
    <xf numFmtId="0" fontId="3" fillId="0" borderId="11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/>
    <xf numFmtId="0" fontId="3" fillId="6" borderId="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right" wrapText="1"/>
    </xf>
    <xf numFmtId="0" fontId="0" fillId="6" borderId="6" xfId="0" applyFill="1" applyBorder="1" applyAlignment="1">
      <alignment horizontal="center" vertical="center"/>
    </xf>
    <xf numFmtId="0" fontId="3" fillId="6" borderId="7" xfId="0" applyFont="1" applyFill="1" applyBorder="1" applyAlignment="1"/>
    <xf numFmtId="0" fontId="8" fillId="0" borderId="1" xfId="0" applyFont="1" applyBorder="1"/>
    <xf numFmtId="0" fontId="3" fillId="2" borderId="5" xfId="0" applyFont="1" applyFill="1" applyBorder="1" applyAlignment="1"/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wrapText="1"/>
    </xf>
    <xf numFmtId="0" fontId="0" fillId="2" borderId="6" xfId="0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4" borderId="0" xfId="0" applyFont="1" applyFill="1" applyAlignment="1">
      <alignment wrapText="1"/>
    </xf>
    <xf numFmtId="0" fontId="0" fillId="0" borderId="1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B226A-0A94-4F5F-ACA5-6CBAF2153E29}">
  <dimension ref="A1:Q29"/>
  <sheetViews>
    <sheetView zoomScale="82" zoomScaleNormal="100" workbookViewId="0">
      <selection activeCell="B4" sqref="B4:B23"/>
    </sheetView>
  </sheetViews>
  <sheetFormatPr baseColWidth="10" defaultColWidth="10.81640625" defaultRowHeight="14.75" x14ac:dyDescent="0.75"/>
  <cols>
    <col min="1" max="1" width="37" style="4" customWidth="1"/>
    <col min="2" max="2" width="9.31640625" style="17" customWidth="1"/>
    <col min="3" max="3" width="36" style="2" bestFit="1" customWidth="1"/>
    <col min="4" max="4" width="15.31640625" style="17" customWidth="1"/>
    <col min="5" max="5" width="10.5" style="17" bestFit="1" customWidth="1"/>
    <col min="6" max="6" width="10.81640625" style="17"/>
    <col min="7" max="7" width="12.6796875" style="17" customWidth="1"/>
    <col min="8" max="8" width="23.6796875" style="4" customWidth="1"/>
    <col min="9" max="9" width="3.81640625" style="20" customWidth="1"/>
    <col min="10" max="10" width="43" style="4" bestFit="1" customWidth="1"/>
    <col min="11" max="11" width="10.81640625" style="4"/>
    <col min="12" max="12" width="39.6796875" style="4" customWidth="1"/>
    <col min="13" max="13" width="14.1796875" style="4" customWidth="1"/>
    <col min="14" max="14" width="10.81640625" style="17"/>
    <col min="15" max="15" width="10.81640625" style="4"/>
    <col min="16" max="16" width="14.31640625" style="4" customWidth="1"/>
    <col min="17" max="17" width="25" style="4" customWidth="1"/>
    <col min="18" max="16384" width="10.81640625" style="4"/>
  </cols>
  <sheetData>
    <row r="1" spans="1:17" ht="26.75" thickBot="1" x14ac:dyDescent="1.35">
      <c r="A1" s="92" t="s">
        <v>54</v>
      </c>
      <c r="B1" s="92"/>
      <c r="C1" s="92"/>
      <c r="D1" s="92"/>
      <c r="E1" s="92"/>
      <c r="F1" s="92"/>
      <c r="G1" s="92"/>
      <c r="H1" s="92"/>
    </row>
    <row r="2" spans="1:17" x14ac:dyDescent="0.75">
      <c r="A2" s="68" t="s">
        <v>0</v>
      </c>
      <c r="B2" s="15" t="s">
        <v>1</v>
      </c>
      <c r="C2" s="1"/>
      <c r="D2" s="15"/>
      <c r="E2" s="15"/>
      <c r="F2" s="15"/>
      <c r="G2" s="38"/>
      <c r="H2" s="6"/>
      <c r="J2" s="69" t="s">
        <v>10</v>
      </c>
      <c r="K2" s="61" t="s">
        <v>1</v>
      </c>
      <c r="L2" s="61"/>
      <c r="M2" s="61"/>
      <c r="N2" s="62"/>
      <c r="O2" s="61"/>
      <c r="P2" s="61"/>
      <c r="Q2" s="63"/>
    </row>
    <row r="3" spans="1:17" ht="42.75" customHeight="1" x14ac:dyDescent="0.75">
      <c r="A3" s="10" t="s">
        <v>2</v>
      </c>
      <c r="B3" s="14" t="s">
        <v>3</v>
      </c>
      <c r="C3" s="12" t="s">
        <v>4</v>
      </c>
      <c r="D3" s="14" t="s">
        <v>5</v>
      </c>
      <c r="E3" s="18" t="s">
        <v>6</v>
      </c>
      <c r="F3" s="18" t="s">
        <v>7</v>
      </c>
      <c r="G3" s="36" t="s">
        <v>11</v>
      </c>
      <c r="H3" s="13" t="s">
        <v>9</v>
      </c>
      <c r="J3" s="10" t="s">
        <v>2</v>
      </c>
      <c r="K3" s="14" t="s">
        <v>3</v>
      </c>
      <c r="L3" s="12" t="s">
        <v>4</v>
      </c>
      <c r="M3" s="14" t="s">
        <v>5</v>
      </c>
      <c r="N3" s="18" t="s">
        <v>6</v>
      </c>
      <c r="O3" s="18" t="s">
        <v>7</v>
      </c>
      <c r="P3" s="25" t="s">
        <v>11</v>
      </c>
      <c r="Q3" s="13" t="s">
        <v>9</v>
      </c>
    </row>
    <row r="4" spans="1:17" ht="16.25" customHeight="1" x14ac:dyDescent="0.75">
      <c r="A4" s="48" t="s">
        <v>22</v>
      </c>
      <c r="B4" s="72">
        <v>7</v>
      </c>
      <c r="C4" s="74"/>
      <c r="D4" s="72"/>
      <c r="E4" s="73">
        <f>SUM(E5:E8)</f>
        <v>48</v>
      </c>
      <c r="F4" s="73"/>
      <c r="G4" s="72" t="s">
        <v>21</v>
      </c>
      <c r="H4" s="49"/>
      <c r="J4" s="77"/>
      <c r="K4" s="16"/>
      <c r="L4" s="3"/>
      <c r="M4" s="16"/>
      <c r="N4" s="26"/>
      <c r="O4" s="26"/>
      <c r="P4" s="29" t="s">
        <v>21</v>
      </c>
      <c r="Q4" s="50"/>
    </row>
    <row r="5" spans="1:17" ht="16.75" customHeight="1" x14ac:dyDescent="0.75">
      <c r="A5" s="8"/>
      <c r="B5" s="16"/>
      <c r="C5" s="91" t="s">
        <v>67</v>
      </c>
      <c r="D5" s="16">
        <v>1</v>
      </c>
      <c r="E5" s="19">
        <v>12</v>
      </c>
      <c r="F5" s="19"/>
      <c r="G5" s="39"/>
      <c r="H5" s="50"/>
    </row>
    <row r="6" spans="1:17" ht="16.25" customHeight="1" x14ac:dyDescent="0.75">
      <c r="A6" s="8"/>
      <c r="B6" s="16"/>
      <c r="C6" s="91" t="s">
        <v>34</v>
      </c>
      <c r="D6" s="16">
        <v>1</v>
      </c>
      <c r="E6" s="19">
        <v>12</v>
      </c>
      <c r="F6" s="19"/>
      <c r="G6" s="39"/>
      <c r="H6" s="50"/>
    </row>
    <row r="7" spans="1:17" ht="16.25" customHeight="1" x14ac:dyDescent="0.75">
      <c r="A7" s="8"/>
      <c r="B7" s="16"/>
      <c r="C7" s="91" t="s">
        <v>14</v>
      </c>
      <c r="D7" s="16">
        <v>1</v>
      </c>
      <c r="E7" s="19">
        <v>12</v>
      </c>
      <c r="F7" s="19"/>
      <c r="G7" s="39"/>
      <c r="H7" s="50"/>
    </row>
    <row r="8" spans="1:17" ht="16.25" customHeight="1" x14ac:dyDescent="0.75">
      <c r="A8" s="8"/>
      <c r="B8" s="16"/>
      <c r="C8" s="91" t="s">
        <v>13</v>
      </c>
      <c r="D8" s="16">
        <v>1</v>
      </c>
      <c r="E8" s="19">
        <v>12</v>
      </c>
      <c r="F8" s="19"/>
      <c r="G8" s="39"/>
      <c r="H8" s="50"/>
    </row>
    <row r="9" spans="1:17" x14ac:dyDescent="0.75">
      <c r="A9" s="8"/>
      <c r="B9" s="7"/>
      <c r="C9" s="9"/>
      <c r="D9" s="7"/>
      <c r="E9" s="7"/>
      <c r="F9" s="7"/>
      <c r="G9" s="16"/>
      <c r="H9" s="67"/>
    </row>
    <row r="10" spans="1:17" x14ac:dyDescent="0.75">
      <c r="A10" s="57" t="s">
        <v>23</v>
      </c>
      <c r="B10" s="72">
        <v>7</v>
      </c>
      <c r="C10" s="74"/>
      <c r="D10" s="72"/>
      <c r="E10" s="73">
        <f>SUM(E11:E14)</f>
        <v>48</v>
      </c>
      <c r="F10" s="73"/>
      <c r="G10" s="72" t="s">
        <v>21</v>
      </c>
      <c r="H10" s="49"/>
    </row>
    <row r="11" spans="1:17" x14ac:dyDescent="0.75">
      <c r="A11" s="8"/>
      <c r="B11" s="16"/>
      <c r="C11" s="23" t="s">
        <v>35</v>
      </c>
      <c r="D11" s="16">
        <v>1</v>
      </c>
      <c r="E11" s="26">
        <v>12</v>
      </c>
      <c r="F11" s="26"/>
      <c r="G11" s="29"/>
      <c r="H11" s="50"/>
    </row>
    <row r="12" spans="1:17" x14ac:dyDescent="0.75">
      <c r="A12" s="8"/>
      <c r="B12" s="16"/>
      <c r="C12" s="23" t="s">
        <v>66</v>
      </c>
      <c r="D12" s="16">
        <v>1</v>
      </c>
      <c r="E12" s="19">
        <v>12</v>
      </c>
      <c r="F12" s="19"/>
      <c r="G12" s="29"/>
      <c r="H12" s="50"/>
    </row>
    <row r="13" spans="1:17" x14ac:dyDescent="0.75">
      <c r="A13" s="8"/>
      <c r="B13" s="16"/>
      <c r="C13" s="2" t="s">
        <v>30</v>
      </c>
      <c r="D13" s="16">
        <v>1</v>
      </c>
      <c r="E13" s="19">
        <v>12</v>
      </c>
      <c r="F13" s="19"/>
      <c r="G13" s="29"/>
      <c r="H13" s="50"/>
    </row>
    <row r="14" spans="1:17" x14ac:dyDescent="0.75">
      <c r="A14" s="8"/>
      <c r="B14" s="16"/>
      <c r="C14" s="23" t="s">
        <v>32</v>
      </c>
      <c r="D14" s="16">
        <v>1</v>
      </c>
      <c r="E14" s="19">
        <v>12</v>
      </c>
      <c r="F14" s="19"/>
      <c r="G14" s="29"/>
      <c r="H14" s="50"/>
    </row>
    <row r="15" spans="1:17" x14ac:dyDescent="0.75">
      <c r="A15" s="8"/>
      <c r="B15" s="7"/>
      <c r="C15" s="7"/>
      <c r="D15" s="7"/>
      <c r="E15" s="7"/>
      <c r="F15" s="7"/>
      <c r="G15" s="16"/>
      <c r="H15" s="67"/>
    </row>
    <row r="16" spans="1:17" x14ac:dyDescent="0.75">
      <c r="A16" s="60" t="s">
        <v>24</v>
      </c>
      <c r="B16" s="72">
        <v>9</v>
      </c>
      <c r="C16" s="74"/>
      <c r="D16" s="72"/>
      <c r="E16" s="73">
        <f>SUM(E17:E21)</f>
        <v>60</v>
      </c>
      <c r="F16" s="73"/>
      <c r="G16" s="72" t="s">
        <v>21</v>
      </c>
      <c r="H16" s="49"/>
    </row>
    <row r="17" spans="1:14" ht="17" customHeight="1" x14ac:dyDescent="0.75">
      <c r="A17" s="8"/>
      <c r="B17" s="16"/>
      <c r="C17" s="23" t="s">
        <v>12</v>
      </c>
      <c r="D17" s="16">
        <v>1</v>
      </c>
      <c r="E17" s="16">
        <v>12</v>
      </c>
      <c r="F17" s="16"/>
      <c r="G17" s="29"/>
      <c r="H17" s="50"/>
    </row>
    <row r="18" spans="1:14" x14ac:dyDescent="0.75">
      <c r="A18" s="8"/>
      <c r="B18" s="16"/>
      <c r="C18" s="23" t="s">
        <v>36</v>
      </c>
      <c r="D18" s="16">
        <v>1</v>
      </c>
      <c r="E18" s="16">
        <v>12</v>
      </c>
      <c r="F18" s="16"/>
      <c r="G18" s="29"/>
      <c r="H18" s="50"/>
    </row>
    <row r="19" spans="1:14" x14ac:dyDescent="0.75">
      <c r="A19" s="8"/>
      <c r="B19" s="16"/>
      <c r="C19" s="23" t="s">
        <v>15</v>
      </c>
      <c r="D19" s="16">
        <v>1</v>
      </c>
      <c r="E19" s="16">
        <v>12</v>
      </c>
      <c r="F19" s="16"/>
      <c r="G19" s="29"/>
      <c r="H19" s="50"/>
    </row>
    <row r="20" spans="1:14" x14ac:dyDescent="0.75">
      <c r="A20" s="8"/>
      <c r="B20" s="16"/>
      <c r="C20" s="2" t="s">
        <v>31</v>
      </c>
      <c r="D20" s="16">
        <v>1</v>
      </c>
      <c r="E20" s="16">
        <v>12</v>
      </c>
      <c r="F20" s="16"/>
      <c r="G20" s="29"/>
      <c r="H20" s="50"/>
    </row>
    <row r="21" spans="1:14" x14ac:dyDescent="0.75">
      <c r="A21" s="8"/>
      <c r="B21" s="16"/>
      <c r="C21" s="23" t="s">
        <v>33</v>
      </c>
      <c r="D21" s="16">
        <v>1</v>
      </c>
      <c r="E21" s="16">
        <v>12</v>
      </c>
      <c r="F21" s="16"/>
      <c r="G21" s="29"/>
      <c r="H21" s="50"/>
    </row>
    <row r="22" spans="1:14" x14ac:dyDescent="0.75">
      <c r="A22" s="8"/>
      <c r="B22" s="16"/>
      <c r="C22" s="3"/>
      <c r="D22" s="16"/>
      <c r="E22" s="16"/>
      <c r="F22" s="16"/>
      <c r="G22" s="16"/>
      <c r="H22" s="50"/>
    </row>
    <row r="23" spans="1:14" x14ac:dyDescent="0.75">
      <c r="A23" s="64" t="s">
        <v>63</v>
      </c>
      <c r="B23" s="72">
        <v>7</v>
      </c>
      <c r="C23" s="32"/>
      <c r="D23" s="31"/>
      <c r="E23" s="72">
        <f>SUM(E24:E26)</f>
        <v>36</v>
      </c>
      <c r="F23" s="72"/>
      <c r="G23" s="72" t="s">
        <v>21</v>
      </c>
      <c r="H23" s="49"/>
    </row>
    <row r="24" spans="1:14" ht="15.25" customHeight="1" x14ac:dyDescent="0.75">
      <c r="A24" s="8"/>
      <c r="B24" s="16"/>
      <c r="C24" s="23" t="s">
        <v>59</v>
      </c>
      <c r="D24" s="16">
        <v>1</v>
      </c>
      <c r="E24" s="16">
        <v>24</v>
      </c>
      <c r="F24" s="16"/>
      <c r="G24" s="29" t="s">
        <v>21</v>
      </c>
      <c r="H24" s="50"/>
    </row>
    <row r="25" spans="1:14" ht="16" x14ac:dyDescent="0.8">
      <c r="A25" s="65"/>
      <c r="B25" s="16"/>
      <c r="C25" s="24" t="s">
        <v>51</v>
      </c>
      <c r="D25" s="35">
        <v>1</v>
      </c>
      <c r="E25" s="16">
        <v>6</v>
      </c>
      <c r="F25" s="7"/>
      <c r="G25" s="29" t="s">
        <v>21</v>
      </c>
      <c r="H25" s="50"/>
      <c r="N25" s="4"/>
    </row>
    <row r="26" spans="1:14" ht="16" x14ac:dyDescent="0.8">
      <c r="A26" s="66"/>
      <c r="B26" s="16"/>
      <c r="C26" s="24" t="s">
        <v>52</v>
      </c>
      <c r="D26" s="35">
        <v>1</v>
      </c>
      <c r="E26" s="16">
        <v>6</v>
      </c>
      <c r="F26" s="7"/>
      <c r="G26" s="29" t="s">
        <v>21</v>
      </c>
      <c r="H26" s="50"/>
      <c r="N26" s="4"/>
    </row>
    <row r="27" spans="1:14" ht="15.5" thickBot="1" x14ac:dyDescent="0.9">
      <c r="A27" s="51" t="s">
        <v>29</v>
      </c>
      <c r="B27" s="54">
        <f>SUM(B4+B10+B16+B23)</f>
        <v>30</v>
      </c>
      <c r="C27" s="53"/>
      <c r="D27" s="52"/>
      <c r="E27" s="54">
        <f>SUM(E4+E10+E16+E23)</f>
        <v>192</v>
      </c>
      <c r="F27" s="54"/>
      <c r="G27" s="54"/>
      <c r="H27" s="56"/>
    </row>
    <row r="29" spans="1:14" ht="15.5" thickBot="1" x14ac:dyDescent="0.9">
      <c r="A29" s="78" t="s">
        <v>60</v>
      </c>
      <c r="B29" s="79">
        <f>SUM(B27+'Sem2'!B11)</f>
        <v>60</v>
      </c>
      <c r="C29" s="80"/>
      <c r="D29" s="81"/>
      <c r="E29" s="79">
        <f>SUM(E27+'Sem2'!E11)</f>
        <v>228</v>
      </c>
      <c r="F29" s="79">
        <f>SUM('Sem2'!F11)</f>
        <v>50</v>
      </c>
      <c r="G29" s="79"/>
      <c r="H29" s="82"/>
    </row>
  </sheetData>
  <mergeCells count="1">
    <mergeCell ref="A1:H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FCC2F-B778-4AC4-9107-B8623E427FD7}">
  <dimension ref="A1:I11"/>
  <sheetViews>
    <sheetView zoomScale="73" workbookViewId="0">
      <selection activeCell="C5" sqref="C5:C9"/>
    </sheetView>
  </sheetViews>
  <sheetFormatPr baseColWidth="10" defaultColWidth="10.81640625" defaultRowHeight="14.75" x14ac:dyDescent="0.75"/>
  <cols>
    <col min="1" max="1" width="37" style="4" customWidth="1"/>
    <col min="2" max="2" width="9.31640625" style="17" customWidth="1"/>
    <col min="3" max="3" width="33.81640625" style="2" customWidth="1"/>
    <col min="4" max="4" width="15.31640625" style="17" customWidth="1"/>
    <col min="5" max="5" width="10.5" style="17" bestFit="1" customWidth="1"/>
    <col min="6" max="6" width="10.81640625" style="17"/>
    <col min="7" max="7" width="10.31640625" style="4" customWidth="1"/>
    <col min="8" max="8" width="12.6796875" style="4" customWidth="1"/>
    <col min="9" max="9" width="23.6796875" style="4" customWidth="1"/>
    <col min="10" max="16384" width="10.81640625" style="4"/>
  </cols>
  <sheetData>
    <row r="1" spans="1:9" ht="26.75" thickBot="1" x14ac:dyDescent="1.35">
      <c r="A1" s="92" t="s">
        <v>54</v>
      </c>
      <c r="B1" s="92"/>
      <c r="C1" s="92"/>
      <c r="D1" s="92"/>
      <c r="E1" s="92"/>
      <c r="F1" s="92"/>
      <c r="G1" s="92"/>
      <c r="H1" s="92"/>
      <c r="I1" s="92"/>
    </row>
    <row r="2" spans="1:9" x14ac:dyDescent="0.75">
      <c r="A2" s="68" t="s">
        <v>0</v>
      </c>
      <c r="B2" s="70" t="s">
        <v>1</v>
      </c>
      <c r="C2" s="1"/>
      <c r="D2" s="15"/>
      <c r="E2" s="15"/>
      <c r="F2" s="15"/>
      <c r="G2" s="5"/>
      <c r="H2" s="21"/>
      <c r="I2" s="6"/>
    </row>
    <row r="3" spans="1:9" ht="42.75" customHeight="1" x14ac:dyDescent="0.75">
      <c r="A3" s="10" t="s">
        <v>2</v>
      </c>
      <c r="B3" s="14" t="s">
        <v>3</v>
      </c>
      <c r="C3" s="12" t="s">
        <v>4</v>
      </c>
      <c r="D3" s="14" t="s">
        <v>5</v>
      </c>
      <c r="E3" s="18" t="s">
        <v>6</v>
      </c>
      <c r="F3" s="18" t="s">
        <v>7</v>
      </c>
      <c r="G3" s="11" t="s">
        <v>8</v>
      </c>
      <c r="H3" s="25" t="s">
        <v>11</v>
      </c>
      <c r="I3" s="13" t="s">
        <v>9</v>
      </c>
    </row>
    <row r="4" spans="1:9" ht="26.75" customHeight="1" x14ac:dyDescent="0.75">
      <c r="A4" s="48" t="s">
        <v>61</v>
      </c>
      <c r="B4" s="31">
        <v>30</v>
      </c>
      <c r="C4" s="32"/>
      <c r="D4" s="31">
        <v>1</v>
      </c>
      <c r="E4" s="33"/>
      <c r="F4" s="33"/>
      <c r="G4" s="34"/>
      <c r="H4" s="37" t="s">
        <v>21</v>
      </c>
      <c r="I4" s="49"/>
    </row>
    <row r="5" spans="1:9" ht="16.25" customHeight="1" x14ac:dyDescent="0.75">
      <c r="A5" s="8"/>
      <c r="B5" s="16"/>
      <c r="C5" s="23" t="s">
        <v>53</v>
      </c>
      <c r="D5" s="16"/>
      <c r="E5" s="19"/>
      <c r="F5" s="19">
        <v>50</v>
      </c>
      <c r="G5" s="9"/>
      <c r="H5" s="28"/>
      <c r="I5" s="50"/>
    </row>
    <row r="6" spans="1:9" ht="16.25" customHeight="1" x14ac:dyDescent="0.75">
      <c r="A6" s="8"/>
      <c r="B6" s="16"/>
      <c r="C6" s="23" t="s">
        <v>47</v>
      </c>
      <c r="D6" s="35">
        <v>1</v>
      </c>
      <c r="E6" s="16">
        <v>6</v>
      </c>
      <c r="F6" s="7"/>
      <c r="G6" s="29"/>
      <c r="H6" s="28"/>
      <c r="I6" s="50"/>
    </row>
    <row r="7" spans="1:9" ht="16.25" customHeight="1" x14ac:dyDescent="0.8">
      <c r="A7" s="8"/>
      <c r="B7" s="16"/>
      <c r="C7" s="24" t="s">
        <v>58</v>
      </c>
      <c r="D7" s="35">
        <v>1</v>
      </c>
      <c r="E7" s="16">
        <v>6</v>
      </c>
      <c r="F7" s="7"/>
      <c r="G7" s="29"/>
      <c r="H7" s="28"/>
      <c r="I7" s="50"/>
    </row>
    <row r="8" spans="1:9" ht="16.25" customHeight="1" x14ac:dyDescent="0.8">
      <c r="A8" s="8"/>
      <c r="B8" s="16"/>
      <c r="C8" s="24" t="s">
        <v>48</v>
      </c>
      <c r="D8" s="35">
        <v>1</v>
      </c>
      <c r="E8" s="16">
        <v>6</v>
      </c>
      <c r="F8" s="7"/>
      <c r="G8" s="29"/>
      <c r="H8" s="28"/>
      <c r="I8" s="50"/>
    </row>
    <row r="9" spans="1:9" ht="16.25" customHeight="1" x14ac:dyDescent="0.8">
      <c r="A9" s="8"/>
      <c r="B9" s="16"/>
      <c r="C9" s="24" t="s">
        <v>62</v>
      </c>
      <c r="D9" s="35">
        <v>1</v>
      </c>
      <c r="E9" s="16">
        <v>18</v>
      </c>
      <c r="F9" s="7"/>
      <c r="G9" s="29"/>
      <c r="H9" s="28"/>
      <c r="I9" s="50"/>
    </row>
    <row r="10" spans="1:9" ht="16.25" customHeight="1" x14ac:dyDescent="0.8">
      <c r="A10" s="8"/>
      <c r="B10" s="16"/>
      <c r="C10" s="24"/>
      <c r="D10" s="35"/>
      <c r="E10" s="16"/>
      <c r="F10" s="7"/>
      <c r="G10" s="29"/>
      <c r="H10" s="27"/>
      <c r="I10" s="50"/>
    </row>
    <row r="11" spans="1:9" ht="15.5" thickBot="1" x14ac:dyDescent="0.9">
      <c r="A11" s="51" t="s">
        <v>25</v>
      </c>
      <c r="B11" s="54">
        <v>30</v>
      </c>
      <c r="C11" s="53"/>
      <c r="D11" s="52"/>
      <c r="E11" s="54">
        <f>SUM(E5:E10)</f>
        <v>36</v>
      </c>
      <c r="F11" s="54">
        <v>50</v>
      </c>
      <c r="G11" s="55"/>
      <c r="H11" s="55"/>
      <c r="I11" s="56"/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FD1FF-73C4-4452-BBF0-D7CD17B98D16}">
  <dimension ref="A1:Q32"/>
  <sheetViews>
    <sheetView tabSelected="1" topLeftCell="A7" zoomScale="87" zoomScaleNormal="160" workbookViewId="0">
      <selection activeCell="A20" sqref="A20"/>
    </sheetView>
  </sheetViews>
  <sheetFormatPr baseColWidth="10" defaultColWidth="10.81640625" defaultRowHeight="14.75" x14ac:dyDescent="0.75"/>
  <cols>
    <col min="1" max="1" width="42.81640625" style="4" customWidth="1"/>
    <col min="2" max="2" width="11.81640625" style="17" customWidth="1"/>
    <col min="3" max="3" width="48" style="2" bestFit="1" customWidth="1"/>
    <col min="4" max="4" width="15.31640625" style="17" customWidth="1"/>
    <col min="5" max="5" width="10.5" style="17" bestFit="1" customWidth="1"/>
    <col min="6" max="6" width="10.81640625" style="17"/>
    <col min="7" max="7" width="12.6796875" style="17" customWidth="1"/>
    <col min="8" max="8" width="23.6796875" style="4" customWidth="1"/>
    <col min="9" max="9" width="3.81640625" style="20" customWidth="1"/>
    <col min="10" max="10" width="37.6796875" style="4" customWidth="1"/>
    <col min="11" max="11" width="10.81640625" style="4"/>
    <col min="12" max="12" width="39.6796875" style="4" customWidth="1"/>
    <col min="13" max="13" width="14.1796875" style="4" customWidth="1"/>
    <col min="14" max="14" width="10.81640625" style="17"/>
    <col min="15" max="15" width="10.81640625" style="4"/>
    <col min="16" max="16" width="14.31640625" style="4" customWidth="1"/>
    <col min="17" max="17" width="25" style="4" customWidth="1"/>
    <col min="18" max="16384" width="10.81640625" style="4"/>
  </cols>
  <sheetData>
    <row r="1" spans="1:17" ht="26.75" thickBot="1" x14ac:dyDescent="1.35">
      <c r="A1" s="92" t="s">
        <v>54</v>
      </c>
      <c r="B1" s="92"/>
      <c r="C1" s="92"/>
      <c r="D1" s="92"/>
      <c r="E1" s="92"/>
      <c r="F1" s="92"/>
      <c r="G1" s="92"/>
      <c r="H1" s="92"/>
      <c r="J1" s="92" t="s">
        <v>54</v>
      </c>
      <c r="K1" s="92"/>
      <c r="L1" s="92"/>
      <c r="M1" s="92"/>
      <c r="N1" s="92"/>
      <c r="O1" s="92"/>
      <c r="P1" s="92"/>
      <c r="Q1" s="92"/>
    </row>
    <row r="2" spans="1:17" x14ac:dyDescent="0.75">
      <c r="A2" s="68" t="s">
        <v>0</v>
      </c>
      <c r="B2" s="15" t="s">
        <v>1</v>
      </c>
      <c r="C2" s="1"/>
      <c r="D2" s="15"/>
      <c r="E2" s="15"/>
      <c r="F2" s="15"/>
      <c r="G2" s="38"/>
      <c r="H2" s="6"/>
      <c r="J2" s="69" t="s">
        <v>10</v>
      </c>
      <c r="K2" s="61" t="s">
        <v>1</v>
      </c>
      <c r="L2" s="61"/>
      <c r="M2" s="61"/>
      <c r="N2" s="62"/>
      <c r="O2" s="61"/>
      <c r="P2" s="61"/>
      <c r="Q2" s="63"/>
    </row>
    <row r="3" spans="1:17" ht="42.75" customHeight="1" x14ac:dyDescent="0.75">
      <c r="A3" s="10" t="s">
        <v>2</v>
      </c>
      <c r="B3" s="14" t="s">
        <v>3</v>
      </c>
      <c r="C3" s="12" t="s">
        <v>4</v>
      </c>
      <c r="D3" s="14" t="s">
        <v>5</v>
      </c>
      <c r="E3" s="18" t="s">
        <v>6</v>
      </c>
      <c r="F3" s="18" t="s">
        <v>7</v>
      </c>
      <c r="G3" s="36" t="s">
        <v>11</v>
      </c>
      <c r="H3" s="13" t="s">
        <v>9</v>
      </c>
      <c r="J3" s="10" t="s">
        <v>2</v>
      </c>
      <c r="K3" s="14" t="s">
        <v>3</v>
      </c>
      <c r="L3" s="12" t="s">
        <v>4</v>
      </c>
      <c r="M3" s="14" t="s">
        <v>5</v>
      </c>
      <c r="N3" s="18" t="s">
        <v>6</v>
      </c>
      <c r="O3" s="18" t="s">
        <v>7</v>
      </c>
      <c r="P3" s="25" t="s">
        <v>11</v>
      </c>
      <c r="Q3" s="13" t="s">
        <v>9</v>
      </c>
    </row>
    <row r="4" spans="1:17" ht="16.25" customHeight="1" x14ac:dyDescent="0.75">
      <c r="A4" s="48" t="s">
        <v>26</v>
      </c>
      <c r="B4" s="72">
        <v>7</v>
      </c>
      <c r="C4" s="74"/>
      <c r="D4" s="72"/>
      <c r="E4" s="73">
        <f>SUM(E5:E7)</f>
        <v>36</v>
      </c>
      <c r="F4" s="73"/>
      <c r="G4" s="72" t="s">
        <v>21</v>
      </c>
      <c r="H4" s="49"/>
      <c r="J4" s="77"/>
      <c r="K4" s="16"/>
      <c r="L4" s="3"/>
      <c r="M4" s="16"/>
      <c r="N4" s="26"/>
      <c r="O4" s="26"/>
      <c r="P4" s="29"/>
      <c r="Q4" s="50"/>
    </row>
    <row r="5" spans="1:17" ht="16.25" customHeight="1" x14ac:dyDescent="0.75">
      <c r="A5" s="8"/>
      <c r="B5" s="16"/>
      <c r="C5" s="91" t="s">
        <v>56</v>
      </c>
      <c r="D5" s="16">
        <v>1</v>
      </c>
      <c r="E5" s="19">
        <v>12</v>
      </c>
      <c r="F5" s="19"/>
      <c r="G5" s="39"/>
      <c r="H5" s="50"/>
    </row>
    <row r="6" spans="1:17" ht="16.25" customHeight="1" x14ac:dyDescent="0.75">
      <c r="A6" s="8"/>
      <c r="B6" s="16"/>
      <c r="C6" s="23" t="s">
        <v>40</v>
      </c>
      <c r="D6" s="16">
        <v>1</v>
      </c>
      <c r="E6" s="19">
        <v>12</v>
      </c>
      <c r="F6" s="19"/>
      <c r="G6" s="29"/>
      <c r="H6" s="50"/>
    </row>
    <row r="7" spans="1:17" ht="16.25" customHeight="1" x14ac:dyDescent="0.75">
      <c r="A7" s="8"/>
      <c r="B7" s="16"/>
      <c r="C7" s="23" t="s">
        <v>39</v>
      </c>
      <c r="D7" s="16">
        <v>1</v>
      </c>
      <c r="E7" s="19">
        <v>12</v>
      </c>
      <c r="F7" s="19"/>
      <c r="G7" s="29"/>
      <c r="H7" s="50"/>
    </row>
    <row r="8" spans="1:17" ht="16.25" customHeight="1" x14ac:dyDescent="0.75">
      <c r="A8" s="8"/>
      <c r="B8" s="16"/>
      <c r="C8" s="23"/>
      <c r="D8" s="16"/>
      <c r="E8" s="19"/>
      <c r="F8" s="19"/>
      <c r="G8" s="29"/>
      <c r="H8" s="50"/>
    </row>
    <row r="9" spans="1:17" x14ac:dyDescent="0.75">
      <c r="A9" s="57" t="s">
        <v>27</v>
      </c>
      <c r="B9" s="72">
        <v>7</v>
      </c>
      <c r="C9" s="74"/>
      <c r="D9" s="72"/>
      <c r="E9" s="73">
        <f>SUM(E10:E12)</f>
        <v>42</v>
      </c>
      <c r="F9" s="73"/>
      <c r="G9" s="72" t="s">
        <v>21</v>
      </c>
      <c r="H9" s="49"/>
    </row>
    <row r="10" spans="1:17" x14ac:dyDescent="0.75">
      <c r="A10" s="8"/>
      <c r="B10" s="16"/>
      <c r="C10" s="23" t="s">
        <v>38</v>
      </c>
      <c r="D10" s="16">
        <v>1</v>
      </c>
      <c r="E10" s="19">
        <v>12</v>
      </c>
      <c r="F10" s="26"/>
      <c r="G10" s="29"/>
      <c r="H10" s="50"/>
    </row>
    <row r="11" spans="1:17" x14ac:dyDescent="0.75">
      <c r="A11" s="8"/>
      <c r="B11" s="16"/>
      <c r="C11" s="23" t="s">
        <v>37</v>
      </c>
      <c r="D11" s="16">
        <v>1</v>
      </c>
      <c r="E11" s="19">
        <v>12</v>
      </c>
      <c r="F11" s="19"/>
      <c r="G11" s="29"/>
      <c r="H11" s="50"/>
    </row>
    <row r="12" spans="1:17" x14ac:dyDescent="0.75">
      <c r="A12" s="8"/>
      <c r="B12" s="16"/>
      <c r="C12" s="23" t="s">
        <v>65</v>
      </c>
      <c r="D12" s="16">
        <v>1</v>
      </c>
      <c r="E12" s="19">
        <v>18</v>
      </c>
      <c r="F12" s="19"/>
      <c r="G12" s="29"/>
      <c r="H12" s="50"/>
    </row>
    <row r="13" spans="1:17" x14ac:dyDescent="0.75">
      <c r="A13" s="58"/>
      <c r="B13" s="22"/>
      <c r="C13" s="44"/>
      <c r="D13" s="22"/>
      <c r="E13" s="45"/>
      <c r="F13" s="45"/>
      <c r="G13" s="46"/>
      <c r="H13" s="59"/>
    </row>
    <row r="14" spans="1:17" x14ac:dyDescent="0.75">
      <c r="A14" s="60" t="s">
        <v>28</v>
      </c>
      <c r="B14" s="72">
        <v>7</v>
      </c>
      <c r="C14" s="74"/>
      <c r="D14" s="72"/>
      <c r="E14" s="73">
        <f>SUM(E15:E18)</f>
        <v>48</v>
      </c>
      <c r="F14" s="73"/>
      <c r="G14" s="72" t="s">
        <v>21</v>
      </c>
      <c r="H14" s="49"/>
    </row>
    <row r="15" spans="1:17" ht="17" customHeight="1" x14ac:dyDescent="0.75">
      <c r="A15" s="8"/>
      <c r="B15" s="16"/>
      <c r="C15" s="23" t="s">
        <v>41</v>
      </c>
      <c r="D15" s="16">
        <v>1</v>
      </c>
      <c r="E15" s="19">
        <v>12</v>
      </c>
      <c r="F15" s="16"/>
      <c r="G15" s="29"/>
      <c r="H15" s="50"/>
    </row>
    <row r="16" spans="1:17" x14ac:dyDescent="0.75">
      <c r="A16" s="8"/>
      <c r="B16" s="16"/>
      <c r="C16" s="23" t="s">
        <v>42</v>
      </c>
      <c r="D16" s="16">
        <v>1</v>
      </c>
      <c r="E16" s="19">
        <v>12</v>
      </c>
      <c r="F16" s="16"/>
      <c r="G16" s="29"/>
      <c r="H16" s="50"/>
    </row>
    <row r="17" spans="1:9" x14ac:dyDescent="0.75">
      <c r="A17" s="8"/>
      <c r="B17" s="16"/>
      <c r="C17" s="2" t="s">
        <v>44</v>
      </c>
      <c r="D17" s="16">
        <v>1</v>
      </c>
      <c r="E17" s="19">
        <v>12</v>
      </c>
      <c r="F17" s="16"/>
      <c r="G17" s="29"/>
      <c r="H17" s="50"/>
    </row>
    <row r="18" spans="1:9" x14ac:dyDescent="0.75">
      <c r="A18" s="8"/>
      <c r="B18" s="16"/>
      <c r="C18" s="23" t="s">
        <v>43</v>
      </c>
      <c r="D18" s="16">
        <v>1</v>
      </c>
      <c r="E18" s="16">
        <v>12</v>
      </c>
      <c r="F18" s="16"/>
      <c r="G18" s="29"/>
      <c r="H18" s="50"/>
    </row>
    <row r="19" spans="1:9" x14ac:dyDescent="0.75">
      <c r="A19" s="8"/>
      <c r="B19" s="16"/>
      <c r="C19" s="3"/>
      <c r="D19" s="16"/>
      <c r="E19" s="16"/>
      <c r="F19" s="16"/>
      <c r="G19" s="16"/>
      <c r="H19" s="50"/>
    </row>
    <row r="20" spans="1:9" ht="16" x14ac:dyDescent="0.8">
      <c r="A20" s="71" t="s">
        <v>68</v>
      </c>
      <c r="B20" s="72">
        <v>9</v>
      </c>
      <c r="C20" s="90"/>
      <c r="D20" s="72"/>
      <c r="E20" s="72">
        <f>SUM(E21:E28)</f>
        <v>90</v>
      </c>
      <c r="F20" s="73"/>
      <c r="G20" s="72" t="s">
        <v>21</v>
      </c>
      <c r="H20" s="49"/>
    </row>
    <row r="21" spans="1:9" x14ac:dyDescent="0.75">
      <c r="A21" s="66"/>
      <c r="B21" s="22"/>
      <c r="C21" s="27" t="s">
        <v>16</v>
      </c>
      <c r="D21" s="16">
        <v>1</v>
      </c>
      <c r="E21" s="16">
        <v>6</v>
      </c>
      <c r="F21" s="26"/>
      <c r="G21" s="29"/>
      <c r="H21" s="50"/>
      <c r="I21" s="30"/>
    </row>
    <row r="22" spans="1:9" ht="13.75" customHeight="1" x14ac:dyDescent="0.75">
      <c r="A22" s="65"/>
      <c r="B22" s="22"/>
      <c r="C22" s="27" t="s">
        <v>45</v>
      </c>
      <c r="D22" s="16">
        <v>1</v>
      </c>
      <c r="E22" s="19">
        <v>6</v>
      </c>
      <c r="F22" s="19"/>
      <c r="G22" s="29"/>
      <c r="H22" s="50"/>
    </row>
    <row r="23" spans="1:9" x14ac:dyDescent="0.75">
      <c r="A23" s="65"/>
      <c r="B23" s="22"/>
      <c r="C23" s="47" t="s">
        <v>17</v>
      </c>
      <c r="D23" s="16">
        <v>1</v>
      </c>
      <c r="E23" s="19">
        <v>12</v>
      </c>
      <c r="F23" s="19"/>
      <c r="G23" s="29"/>
      <c r="H23" s="50"/>
    </row>
    <row r="24" spans="1:9" x14ac:dyDescent="0.75">
      <c r="A24" s="65"/>
      <c r="B24" s="22"/>
      <c r="C24" s="47" t="s">
        <v>64</v>
      </c>
      <c r="D24" s="16">
        <v>1</v>
      </c>
      <c r="E24" s="16">
        <v>18</v>
      </c>
      <c r="F24" s="26"/>
      <c r="G24" s="29"/>
      <c r="H24" s="50"/>
    </row>
    <row r="25" spans="1:9" x14ac:dyDescent="0.75">
      <c r="A25" s="8"/>
      <c r="B25" s="75"/>
      <c r="C25" s="83" t="s">
        <v>46</v>
      </c>
      <c r="D25" s="16">
        <v>1</v>
      </c>
      <c r="E25" s="19">
        <v>10</v>
      </c>
      <c r="F25" s="16"/>
      <c r="G25" s="29"/>
      <c r="H25" s="50"/>
    </row>
    <row r="26" spans="1:9" x14ac:dyDescent="0.75">
      <c r="A26" s="66"/>
      <c r="B26" s="75"/>
      <c r="C26" s="83" t="s">
        <v>57</v>
      </c>
      <c r="D26" s="35">
        <v>1</v>
      </c>
      <c r="E26" s="16">
        <v>18</v>
      </c>
      <c r="F26" s="7"/>
      <c r="G26" s="29"/>
      <c r="H26" s="50"/>
    </row>
    <row r="27" spans="1:9" x14ac:dyDescent="0.75">
      <c r="A27" s="65"/>
      <c r="B27" s="16"/>
      <c r="C27" s="83" t="s">
        <v>50</v>
      </c>
      <c r="D27" s="35">
        <v>1</v>
      </c>
      <c r="E27" s="19">
        <v>10</v>
      </c>
      <c r="F27" s="7"/>
      <c r="G27" s="29"/>
      <c r="H27" s="50"/>
    </row>
    <row r="28" spans="1:9" x14ac:dyDescent="0.75">
      <c r="A28" s="66"/>
      <c r="B28" s="16"/>
      <c r="C28" s="83" t="s">
        <v>49</v>
      </c>
      <c r="D28" s="35">
        <v>1</v>
      </c>
      <c r="E28" s="19">
        <v>10</v>
      </c>
      <c r="F28" s="7"/>
      <c r="G28" s="29"/>
      <c r="H28" s="50"/>
    </row>
    <row r="29" spans="1:9" ht="15.5" thickBot="1" x14ac:dyDescent="0.9">
      <c r="A29" s="84"/>
      <c r="B29" s="85"/>
      <c r="C29" s="86"/>
      <c r="D29" s="87"/>
      <c r="E29" s="85"/>
      <c r="F29" s="85"/>
      <c r="G29" s="88"/>
      <c r="H29" s="89"/>
    </row>
    <row r="30" spans="1:9" ht="15.5" thickBot="1" x14ac:dyDescent="0.9">
      <c r="A30" s="51" t="s">
        <v>29</v>
      </c>
      <c r="B30" s="54">
        <f>SUM(B20+B14+B4+B9)</f>
        <v>30</v>
      </c>
      <c r="C30" s="53"/>
      <c r="D30" s="52"/>
      <c r="E30" s="54">
        <f>SUM(E20+E14+E9+E4)</f>
        <v>216</v>
      </c>
      <c r="F30" s="54"/>
      <c r="G30" s="54"/>
      <c r="H30" s="56"/>
    </row>
    <row r="31" spans="1:9" ht="11" customHeight="1" x14ac:dyDescent="0.75"/>
    <row r="32" spans="1:9" ht="15.5" thickBot="1" x14ac:dyDescent="0.9">
      <c r="A32" s="78" t="s">
        <v>60</v>
      </c>
      <c r="B32" s="43">
        <f>SUM(B30+B29)</f>
        <v>30</v>
      </c>
      <c r="C32" s="42"/>
      <c r="D32" s="41"/>
      <c r="E32" s="43">
        <f>SUM(E30+'Sem4'!E11)</f>
        <v>252</v>
      </c>
      <c r="F32" s="43">
        <v>50</v>
      </c>
      <c r="G32" s="40"/>
      <c r="H32" s="40"/>
    </row>
  </sheetData>
  <mergeCells count="2">
    <mergeCell ref="A1:H1"/>
    <mergeCell ref="J1:Q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A6E9E-2E79-4507-AA6F-9C372AF7D57C}">
  <dimension ref="A1:I11"/>
  <sheetViews>
    <sheetView zoomScale="77" workbookViewId="0">
      <selection activeCell="E18" sqref="E18"/>
    </sheetView>
  </sheetViews>
  <sheetFormatPr baseColWidth="10" defaultColWidth="10.81640625" defaultRowHeight="14.75" x14ac:dyDescent="0.75"/>
  <cols>
    <col min="1" max="1" width="37" style="4" customWidth="1"/>
    <col min="2" max="2" width="9.31640625" style="17" customWidth="1"/>
    <col min="3" max="3" width="33.81640625" style="2" customWidth="1"/>
    <col min="4" max="4" width="15.31640625" style="17" customWidth="1"/>
    <col min="5" max="5" width="10.5" style="17" bestFit="1" customWidth="1"/>
    <col min="6" max="6" width="10.81640625" style="17"/>
    <col min="7" max="7" width="10.31640625" style="4" customWidth="1"/>
    <col min="8" max="8" width="12.6796875" style="4" customWidth="1"/>
    <col min="9" max="9" width="23.6796875" style="4" customWidth="1"/>
    <col min="10" max="16384" width="10.81640625" style="4"/>
  </cols>
  <sheetData>
    <row r="1" spans="1:9" ht="26.75" thickBot="1" x14ac:dyDescent="1.35">
      <c r="A1" s="92" t="s">
        <v>54</v>
      </c>
      <c r="B1" s="92"/>
      <c r="C1" s="92"/>
      <c r="D1" s="92"/>
      <c r="E1" s="92"/>
      <c r="F1" s="92"/>
      <c r="G1" s="92"/>
      <c r="H1" s="92"/>
      <c r="I1" s="92"/>
    </row>
    <row r="2" spans="1:9" x14ac:dyDescent="0.75">
      <c r="A2" s="68" t="s">
        <v>0</v>
      </c>
      <c r="B2" s="70" t="s">
        <v>1</v>
      </c>
      <c r="C2" s="1"/>
      <c r="D2" s="15"/>
      <c r="E2" s="15"/>
      <c r="F2" s="15"/>
      <c r="G2" s="5"/>
      <c r="H2" s="21"/>
      <c r="I2" s="6"/>
    </row>
    <row r="3" spans="1:9" ht="42.75" customHeight="1" x14ac:dyDescent="0.75">
      <c r="A3" s="10" t="s">
        <v>2</v>
      </c>
      <c r="B3" s="14" t="s">
        <v>3</v>
      </c>
      <c r="C3" s="12" t="s">
        <v>4</v>
      </c>
      <c r="D3" s="14" t="s">
        <v>5</v>
      </c>
      <c r="E3" s="18" t="s">
        <v>6</v>
      </c>
      <c r="F3" s="18" t="s">
        <v>7</v>
      </c>
      <c r="G3" s="11" t="s">
        <v>8</v>
      </c>
      <c r="H3" s="25" t="s">
        <v>11</v>
      </c>
      <c r="I3" s="13" t="s">
        <v>9</v>
      </c>
    </row>
    <row r="4" spans="1:9" ht="26" customHeight="1" x14ac:dyDescent="0.75">
      <c r="A4" s="48" t="s">
        <v>55</v>
      </c>
      <c r="B4" s="72">
        <v>30</v>
      </c>
      <c r="C4" s="74"/>
      <c r="D4" s="72">
        <v>1</v>
      </c>
      <c r="E4" s="73"/>
      <c r="F4" s="73"/>
      <c r="G4" s="76"/>
      <c r="H4" s="72" t="s">
        <v>21</v>
      </c>
      <c r="I4" s="49"/>
    </row>
    <row r="5" spans="1:9" ht="16.25" customHeight="1" x14ac:dyDescent="0.75">
      <c r="A5" s="8"/>
      <c r="B5" s="16"/>
      <c r="C5" s="23" t="s">
        <v>53</v>
      </c>
      <c r="D5" s="16"/>
      <c r="E5" s="19"/>
      <c r="F5" s="19">
        <v>50</v>
      </c>
      <c r="G5" s="9"/>
      <c r="H5" s="28"/>
      <c r="I5" s="50"/>
    </row>
    <row r="6" spans="1:9" x14ac:dyDescent="0.75">
      <c r="A6" s="66"/>
      <c r="B6" s="22"/>
      <c r="C6" s="23" t="s">
        <v>18</v>
      </c>
      <c r="D6" s="16"/>
      <c r="E6" s="26">
        <v>6</v>
      </c>
      <c r="F6" s="26"/>
      <c r="G6" s="29"/>
      <c r="H6" s="19"/>
      <c r="I6" s="19"/>
    </row>
    <row r="7" spans="1:9" x14ac:dyDescent="0.75">
      <c r="A7" s="65"/>
      <c r="B7" s="22"/>
      <c r="C7" s="23" t="s">
        <v>19</v>
      </c>
      <c r="D7" s="16"/>
      <c r="E7" s="19">
        <v>6</v>
      </c>
      <c r="F7" s="19"/>
      <c r="G7" s="29"/>
      <c r="H7" s="19"/>
      <c r="I7" s="19"/>
    </row>
    <row r="8" spans="1:9" x14ac:dyDescent="0.75">
      <c r="A8" s="65"/>
      <c r="B8" s="22"/>
      <c r="C8" s="23" t="s">
        <v>20</v>
      </c>
      <c r="D8" s="16"/>
      <c r="E8" s="19">
        <v>6</v>
      </c>
      <c r="F8" s="19"/>
      <c r="G8" s="29"/>
      <c r="H8" s="19"/>
      <c r="I8" s="19"/>
    </row>
    <row r="9" spans="1:9" ht="16" x14ac:dyDescent="0.8">
      <c r="A9" s="8"/>
      <c r="B9" s="16"/>
      <c r="C9" s="24" t="s">
        <v>62</v>
      </c>
      <c r="D9" s="16"/>
      <c r="E9" s="16">
        <v>18</v>
      </c>
      <c r="F9" s="16"/>
      <c r="G9" s="16"/>
      <c r="H9" s="19"/>
      <c r="I9" s="19"/>
    </row>
    <row r="10" spans="1:9" x14ac:dyDescent="0.75">
      <c r="A10" s="8"/>
      <c r="B10" s="16"/>
      <c r="C10" s="23"/>
      <c r="D10" s="16"/>
      <c r="E10" s="19"/>
      <c r="F10" s="19"/>
      <c r="G10" s="9"/>
      <c r="H10" s="27"/>
      <c r="I10" s="50"/>
    </row>
    <row r="11" spans="1:9" ht="15.5" thickBot="1" x14ac:dyDescent="0.9">
      <c r="A11" s="51" t="s">
        <v>25</v>
      </c>
      <c r="B11" s="54">
        <v>30</v>
      </c>
      <c r="C11" s="53"/>
      <c r="D11" s="52"/>
      <c r="E11" s="54">
        <f>SUM(E6:E10)</f>
        <v>36</v>
      </c>
      <c r="F11" s="54">
        <v>50</v>
      </c>
      <c r="G11" s="55"/>
      <c r="H11" s="55"/>
      <c r="I11" s="56"/>
    </row>
  </sheetData>
  <mergeCells count="1"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DC9C176C50A84E9A8AF7C7D463447F" ma:contentTypeVersion="4" ma:contentTypeDescription="Crée un document." ma:contentTypeScope="" ma:versionID="3fdbaafaed4e99f36bc8dd0422aa0c46">
  <xsd:schema xmlns:xsd="http://www.w3.org/2001/XMLSchema" xmlns:xs="http://www.w3.org/2001/XMLSchema" xmlns:p="http://schemas.microsoft.com/office/2006/metadata/properties" xmlns:ns2="73857628-8896-45d2-9588-389e3f86bc7e" targetNamespace="http://schemas.microsoft.com/office/2006/metadata/properties" ma:root="true" ma:fieldsID="14704bbe4f9a4524344031c1bd47ecb9" ns2:_="">
    <xsd:import namespace="73857628-8896-45d2-9588-389e3f86b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57628-8896-45d2-9588-389e3f86b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C190A6-A5C1-4B74-82E3-1DFDF39AE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57628-8896-45d2-9588-389e3f86b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578B0-5C65-4FD5-8480-A09E99E310DE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73857628-8896-45d2-9588-389e3f86bc7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20912DF-D87A-4282-B0F2-FE866862B6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Sem1</vt:lpstr>
      <vt:lpstr>Sem2</vt:lpstr>
      <vt:lpstr>Sem3</vt:lpstr>
      <vt:lpstr>Sem4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Aurélie DELORT</cp:lastModifiedBy>
  <cp:revision/>
  <dcterms:created xsi:type="dcterms:W3CDTF">2017-07-13T13:31:32Z</dcterms:created>
  <dcterms:modified xsi:type="dcterms:W3CDTF">2021-02-08T11:34:13Z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0x01010026DC9C176C50A84E9A8AF7C7D463447F</vt:lpwstr>
  </property>
</Properties>
</file>